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D12" i="1" l="1"/>
  <c r="D11" i="1"/>
  <c r="D8" i="1"/>
  <c r="D5" i="1"/>
</calcChain>
</file>

<file path=xl/sharedStrings.xml><?xml version="1.0" encoding="utf-8"?>
<sst xmlns="http://schemas.openxmlformats.org/spreadsheetml/2006/main" count="94" uniqueCount="45">
  <si>
    <t>№ п/п</t>
  </si>
  <si>
    <t>Наименование показателей</t>
  </si>
  <si>
    <t>Един. измер.</t>
  </si>
  <si>
    <t>2019 год -прогноз</t>
  </si>
  <si>
    <t>2021 год -прогноз</t>
  </si>
  <si>
    <t>2022 год -прогноз</t>
  </si>
  <si>
    <t>2023 год -прогноз</t>
  </si>
  <si>
    <t>2024 год -прогноз</t>
  </si>
  <si>
    <t>2025 год -прогноз</t>
  </si>
  <si>
    <t>2026 год -прогноз</t>
  </si>
  <si>
    <t>2027 год -прогноз</t>
  </si>
  <si>
    <t>2028 год -прогноз</t>
  </si>
  <si>
    <t>2029 год -прогноз</t>
  </si>
  <si>
    <t>2030 год -прогноз</t>
  </si>
  <si>
    <t>тыс. руб.</t>
  </si>
  <si>
    <t>базовый уровень операционных расходов (без учета НДС)</t>
  </si>
  <si>
    <t>-</t>
  </si>
  <si>
    <t xml:space="preserve">нормативный уровень прибыли </t>
  </si>
  <si>
    <t>%</t>
  </si>
  <si>
    <t>индекс эффективности операционных расходов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</si>
  <si>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</si>
  <si>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</si>
  <si>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</si>
  <si>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</si>
  <si>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</si>
  <si>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4.1</t>
  </si>
  <si>
    <t>удельный расход топлива на производство единицы тепловой энергии, отпускаемой с коллекторов источников тепловой энергии</t>
  </si>
  <si>
    <t>1</t>
  </si>
  <si>
    <t>2</t>
  </si>
  <si>
    <t>3</t>
  </si>
  <si>
    <t>4</t>
  </si>
  <si>
    <t>5</t>
  </si>
  <si>
    <t>6</t>
  </si>
  <si>
    <t>производство</t>
  </si>
  <si>
    <t>передача</t>
  </si>
  <si>
    <t>дрова</t>
  </si>
  <si>
    <t>Приложение № 5</t>
  </si>
  <si>
    <t>к конкурсной документации</t>
  </si>
  <si>
    <t>2031 год -прогноз</t>
  </si>
  <si>
    <t>2032 год -прогноз</t>
  </si>
  <si>
    <t>2033 год -прогноз</t>
  </si>
  <si>
    <t>2034 год -прогноз</t>
  </si>
  <si>
    <t>2035 год -прогноз</t>
  </si>
  <si>
    <t>Значения долгосрочных параметров регулирования деятельности концессионера</t>
  </si>
  <si>
    <r>
      <t>2020 год -</t>
    </r>
    <r>
      <rPr>
        <sz val="10"/>
        <rFont val="Times New Roman"/>
        <family val="1"/>
        <charset val="204"/>
      </rPr>
      <t>предшествующий первому году концессионного соглашения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</si>
</sst>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8" fillId="0" borderId="0" xfId="0" applyFont="1" applyFill="1"/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right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7;&#1088;&#1076;&#1077;&#1085;&#1085;&#1080;&#1082;&#1086;&#1074;%20&#1040;.&#1053;/&#1050;&#1086;&#1085;&#1094;&#1077;&#1089;&#1089;&#1080;&#1080;/&#1044;&#1086;&#1082;-&#1090;&#1099;%20&#1085;&#1072;%20&#1050;&#1057;%20&#1087;&#1086;%20&#1089;&#1077;&#1090;&#1103;&#1084;%20&#1052;&#1072;&#1090;&#1080;&#1075;&#1086;&#1088;&#1099;/2020%20&#1075;.%20&#1052;&#1072;&#1090;&#1080;&#1075;&#1086;&#1088;&#1099;/&#1044;&#1086;&#1082;-&#1090;&#1099;%20&#1087;&#1086;%20&#1050;&#1057;%20&#1052;&#1072;&#1090;&#1080;&#1075;&#1086;&#1088;&#1099;/&#1055;&#1088;&#1080;&#1083;.%204,%205,%206,%207,%2012%20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o.tgc2.ru\Users\kostochkina\Desktop\2019%20&#1047;&#1072;&#1087;&#1088;&#1086;&#1089;&#1099;%20&#1056;&#1072;&#1089;&#1087;&#1086;&#1088;\&#1050;&#1054;&#1053;&#1062;&#1045;&#1057;&#1057;&#1048;&#1071;%20&#1057;&#1086;&#1083;&#1100;&#1074;&#1099;&#1095;&#1077;&#1075;&#1086;&#1076;&#1089;&#1082;&#1086;&#1077;\2019%20&#1047;&#1072;&#1087;&#1088;&#1086;&#1089;&#1099;%20&#1056;&#1072;&#1089;&#1087;&#1086;&#1088;\&#1050;&#1086;&#1085;&#1094;&#1077;&#1089;&#1089;&#1080;&#1103;%20&#1055;&#1056;&#1048;&#1042;&#1054;&#1044;&#1048;&#1053;&#1054;\&#1059;&#1044;&#1048;&#1052;&#1057;&#1050;&#1048;&#1049;\&#1050;&#1086;&#1085;&#1094;&#1077;&#1089;&#1089;&#1080;&#1103;%20&#1059;&#1076;&#1080;&#108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приятия"/>
      <sheetName val="общая"/>
      <sheetName val="Прил 4"/>
      <sheetName val="Расчет тепловых потерь"/>
      <sheetName val="ОТС (2)"/>
      <sheetName val="Индекс ИКА"/>
      <sheetName val="цена распила"/>
      <sheetName val="распиловка"/>
      <sheetName val="Прил 5"/>
      <sheetName val="Прил. 6"/>
      <sheetName val="Прил 7.1"/>
      <sheetName val="Прил 7.2"/>
      <sheetName val="Прил 8"/>
      <sheetName val="Прил 11"/>
      <sheetName val="оборудование"/>
      <sheetName val="Финплан"/>
      <sheetName val="Аморт.КС"/>
      <sheetName val="проценты"/>
      <sheetName val="Аморт.действ."/>
      <sheetName val="норм ППП"/>
      <sheetName val="цеховые"/>
      <sheetName val="общехоз."/>
      <sheetName val="прочие"/>
      <sheetName val="числ сети (2)"/>
      <sheetName val="Сети и оборудование"/>
      <sheetName val="аренда земли"/>
      <sheetName val="Лист1"/>
      <sheetName val="НВВ и V - в протокол"/>
      <sheetName val="долгоср. параметры - в протокол"/>
      <sheetName val="индексы - в протокол"/>
      <sheetName val="нормативы - в протокол"/>
      <sheetName val="штат пп"/>
      <sheetName val="ОХРрасш"/>
      <sheetName val="норм.числ.АУП"/>
      <sheetName val="%"/>
      <sheetName val="Кредит3"/>
      <sheetName val="Кредит2"/>
      <sheetName val="кредит1"/>
      <sheetName val="баланс по котельным"/>
      <sheetName val="трансп."/>
      <sheetName val="спец"/>
      <sheetName val="ШРАУП"/>
      <sheetName val="штат цех"/>
      <sheetName val="ПБ"/>
      <sheetName val="обучение"/>
      <sheetName val="пож."/>
      <sheetName val="ремонты"/>
      <sheetName val="матери"/>
      <sheetName val="рем."/>
      <sheetName val="письмо в МО"/>
      <sheetName val="расчет кредита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">
          <cell r="D17">
            <v>4271.24</v>
          </cell>
        </row>
      </sheetData>
      <sheetData sheetId="10">
        <row r="17">
          <cell r="F17">
            <v>0.26162000000000002</v>
          </cell>
        </row>
      </sheetData>
      <sheetData sheetId="11">
        <row r="5">
          <cell r="E5">
            <v>84.77</v>
          </cell>
        </row>
      </sheetData>
      <sheetData sheetId="12">
        <row r="11">
          <cell r="L11">
            <v>10360.71125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 на 2016"/>
      <sheetName val="оборудов на 18"/>
      <sheetName val="сети"/>
      <sheetName val="потери 1"/>
      <sheetName val="потери на 2016 год"/>
      <sheetName val="потери"/>
      <sheetName val="Тепловой баланс"/>
      <sheetName val="расчет ПО"/>
      <sheetName val="счета "/>
      <sheetName val="обоснование 2016"/>
      <sheetName val="Топливный баланс"/>
      <sheetName val="Вода"/>
      <sheetName val="объемы элэнер по напряж"/>
      <sheetName val="Электроэнергия"/>
      <sheetName val="расчет элэн"/>
      <sheetName val="ФОТ"/>
      <sheetName val="расчет численности "/>
      <sheetName val="ФОТ ППП"/>
      <sheetName val="ОТС 2016"/>
      <sheetName val="ОТС 2014"/>
      <sheetName val="ОТС 2015"/>
      <sheetName val="цеховые_матлы_ремонт"/>
      <sheetName val="прочие"/>
      <sheetName val="общехоз1"/>
      <sheetName val="ОХР"/>
      <sheetName val="Аренда"/>
      <sheetName val="прибыль"/>
      <sheetName val="ОТС"/>
      <sheetName val="калькуляция МИ 2016-2018"/>
      <sheetName val="Расчет тарифов"/>
      <sheetName val="Итого"/>
      <sheetName val="ФОТ (2)"/>
      <sheetName val="ФОТ (от ОВ 30.11.10)"/>
      <sheetName val="Тариф 2015"/>
      <sheetName val="Кальк"/>
      <sheetName val="к протоколу"/>
      <sheetName val="население"/>
      <sheetName val="ИП - в протокол"/>
      <sheetName val="Тарифы - в протокол"/>
      <sheetName val="долгоср. параметры - в протокол"/>
      <sheetName val="индексы"/>
      <sheetName val="Дельта"/>
      <sheetName val="Мероприятия"/>
      <sheetName val="Амортизация имущ МО"/>
      <sheetName val="Фин План"/>
      <sheetName val="ДПР"/>
      <sheetName val="Расчет субсид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6">
          <cell r="H86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zoomScale="70" zoomScaleNormal="70" workbookViewId="0">
      <selection activeCell="E4" sqref="E4"/>
    </sheetView>
  </sheetViews>
  <sheetFormatPr defaultColWidth="36" defaultRowHeight="18.75" x14ac:dyDescent="0.3"/>
  <cols>
    <col min="1" max="1" width="8.28515625" style="22" customWidth="1"/>
    <col min="2" max="2" width="70.28515625" style="23" customWidth="1"/>
    <col min="3" max="3" width="14" style="22" customWidth="1"/>
    <col min="4" max="4" width="16.7109375" style="24" hidden="1" customWidth="1"/>
    <col min="5" max="5" width="16.7109375" style="24" customWidth="1"/>
    <col min="6" max="9" width="13.42578125" style="24" customWidth="1"/>
    <col min="10" max="20" width="13.42578125" style="25" customWidth="1"/>
    <col min="21" max="259" width="15.7109375" style="25" customWidth="1"/>
    <col min="260" max="16384" width="36" style="25"/>
  </cols>
  <sheetData>
    <row r="1" spans="1:20" s="4" customFormat="1" ht="15" customHeight="1" x14ac:dyDescent="0.2">
      <c r="A1" s="26"/>
      <c r="B1" s="27"/>
      <c r="C1" s="26"/>
      <c r="K1" s="35" t="s">
        <v>36</v>
      </c>
      <c r="L1" s="35"/>
      <c r="M1" s="35"/>
      <c r="N1" s="35"/>
      <c r="O1" s="35"/>
      <c r="P1" s="35"/>
      <c r="Q1" s="35"/>
      <c r="R1" s="35"/>
      <c r="S1" s="35"/>
      <c r="T1" s="35"/>
    </row>
    <row r="2" spans="1:20" s="4" customFormat="1" ht="15" customHeight="1" x14ac:dyDescent="0.2">
      <c r="A2" s="26"/>
      <c r="B2" s="27"/>
      <c r="C2" s="26"/>
      <c r="K2" s="35" t="s">
        <v>37</v>
      </c>
      <c r="L2" s="35"/>
      <c r="M2" s="35"/>
      <c r="N2" s="35"/>
      <c r="O2" s="35"/>
      <c r="P2" s="35"/>
      <c r="Q2" s="35"/>
      <c r="R2" s="35"/>
      <c r="S2" s="35"/>
      <c r="T2" s="35"/>
    </row>
    <row r="3" spans="1:20" s="4" customFormat="1" ht="30" customHeight="1" x14ac:dyDescent="0.2">
      <c r="A3" s="34" t="s">
        <v>43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7" customFormat="1" ht="66.75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44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38</v>
      </c>
      <c r="Q4" s="6" t="s">
        <v>39</v>
      </c>
      <c r="R4" s="6" t="s">
        <v>40</v>
      </c>
      <c r="S4" s="6" t="s">
        <v>41</v>
      </c>
      <c r="T4" s="6" t="s">
        <v>42</v>
      </c>
    </row>
    <row r="5" spans="1:20" s="3" customFormat="1" ht="15.75" x14ac:dyDescent="0.25">
      <c r="A5" s="12" t="s">
        <v>27</v>
      </c>
      <c r="B5" s="9" t="s">
        <v>15</v>
      </c>
      <c r="C5" s="5" t="s">
        <v>14</v>
      </c>
      <c r="D5" s="10">
        <f>'[1]Прил 8'!L11</f>
        <v>10360.71125</v>
      </c>
      <c r="E5" s="10" t="s">
        <v>16</v>
      </c>
      <c r="F5" s="13">
        <v>3550.76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  <c r="N5" s="5" t="s">
        <v>16</v>
      </c>
      <c r="O5" s="5" t="s">
        <v>16</v>
      </c>
      <c r="P5" s="5" t="s">
        <v>16</v>
      </c>
      <c r="Q5" s="5" t="s">
        <v>16</v>
      </c>
      <c r="R5" s="5" t="s">
        <v>16</v>
      </c>
      <c r="S5" s="5" t="s">
        <v>16</v>
      </c>
      <c r="T5" s="5" t="s">
        <v>16</v>
      </c>
    </row>
    <row r="6" spans="1:20" s="3" customFormat="1" ht="15.75" x14ac:dyDescent="0.25">
      <c r="A6" s="12"/>
      <c r="B6" s="31" t="s">
        <v>33</v>
      </c>
      <c r="C6" s="5" t="s">
        <v>14</v>
      </c>
      <c r="D6" s="10"/>
      <c r="E6" s="10" t="s">
        <v>16</v>
      </c>
      <c r="F6" s="13">
        <v>3411.26</v>
      </c>
      <c r="G6" s="5" t="s">
        <v>16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5" t="s">
        <v>16</v>
      </c>
      <c r="N6" s="5" t="s">
        <v>16</v>
      </c>
      <c r="O6" s="5" t="s">
        <v>16</v>
      </c>
      <c r="P6" s="5" t="s">
        <v>16</v>
      </c>
      <c r="Q6" s="5" t="s">
        <v>16</v>
      </c>
      <c r="R6" s="5" t="s">
        <v>16</v>
      </c>
      <c r="S6" s="5" t="s">
        <v>16</v>
      </c>
      <c r="T6" s="5" t="s">
        <v>16</v>
      </c>
    </row>
    <row r="7" spans="1:20" s="3" customFormat="1" ht="15.75" x14ac:dyDescent="0.25">
      <c r="A7" s="12"/>
      <c r="B7" s="31" t="s">
        <v>34</v>
      </c>
      <c r="C7" s="5" t="s">
        <v>14</v>
      </c>
      <c r="D7" s="10"/>
      <c r="E7" s="10" t="s">
        <v>16</v>
      </c>
      <c r="F7" s="13">
        <v>139.76</v>
      </c>
      <c r="G7" s="5" t="s">
        <v>16</v>
      </c>
      <c r="H7" s="5" t="s">
        <v>16</v>
      </c>
      <c r="I7" s="5" t="s">
        <v>16</v>
      </c>
      <c r="J7" s="5" t="s">
        <v>16</v>
      </c>
      <c r="K7" s="5" t="s">
        <v>16</v>
      </c>
      <c r="L7" s="5" t="s">
        <v>16</v>
      </c>
      <c r="M7" s="5" t="s">
        <v>16</v>
      </c>
      <c r="N7" s="5" t="s">
        <v>16</v>
      </c>
      <c r="O7" s="5" t="s">
        <v>16</v>
      </c>
      <c r="P7" s="5" t="s">
        <v>16</v>
      </c>
      <c r="Q7" s="5" t="s">
        <v>16</v>
      </c>
      <c r="R7" s="5" t="s">
        <v>16</v>
      </c>
      <c r="S7" s="5" t="s">
        <v>16</v>
      </c>
      <c r="T7" s="5" t="s">
        <v>16</v>
      </c>
    </row>
    <row r="8" spans="1:20" s="3" customFormat="1" ht="15.75" x14ac:dyDescent="0.25">
      <c r="A8" s="12" t="s">
        <v>28</v>
      </c>
      <c r="B8" s="8" t="s">
        <v>17</v>
      </c>
      <c r="C8" s="5" t="s">
        <v>18</v>
      </c>
      <c r="D8" s="14">
        <f>'[2]калькуляция МИ 2016-2018'!H86</f>
        <v>0</v>
      </c>
      <c r="E8" s="14" t="s">
        <v>16</v>
      </c>
      <c r="F8" s="14">
        <v>0</v>
      </c>
      <c r="G8" s="14">
        <v>1.2999999999999999E-2</v>
      </c>
      <c r="H8" s="14">
        <v>0.02</v>
      </c>
      <c r="I8" s="14">
        <v>1.7999999999999999E-2</v>
      </c>
      <c r="J8" s="14">
        <v>1.4999999999999999E-2</v>
      </c>
      <c r="K8" s="14">
        <v>4.1000000000000002E-2</v>
      </c>
      <c r="L8" s="14">
        <v>4.9000000000000002E-2</v>
      </c>
      <c r="M8" s="14">
        <v>5.6000000000000001E-2</v>
      </c>
      <c r="N8" s="14">
        <v>5.7000000000000002E-2</v>
      </c>
      <c r="O8" s="14">
        <v>0.10299999999999999</v>
      </c>
      <c r="P8" s="14">
        <v>6.3E-2</v>
      </c>
      <c r="Q8" s="14">
        <v>0</v>
      </c>
      <c r="R8" s="14">
        <v>0</v>
      </c>
      <c r="S8" s="14">
        <v>0</v>
      </c>
      <c r="T8" s="14">
        <v>0</v>
      </c>
    </row>
    <row r="9" spans="1:20" s="3" customFormat="1" ht="15.75" x14ac:dyDescent="0.25">
      <c r="A9" s="12" t="s">
        <v>29</v>
      </c>
      <c r="B9" s="8" t="s">
        <v>19</v>
      </c>
      <c r="C9" s="5" t="s">
        <v>18</v>
      </c>
      <c r="D9" s="14">
        <v>0.01</v>
      </c>
      <c r="E9" s="14">
        <v>0.01</v>
      </c>
      <c r="F9" s="14">
        <v>0.01</v>
      </c>
      <c r="G9" s="14">
        <v>0.01</v>
      </c>
      <c r="H9" s="14">
        <v>0.01</v>
      </c>
      <c r="I9" s="14">
        <v>0.01</v>
      </c>
      <c r="J9" s="14">
        <v>0.01</v>
      </c>
      <c r="K9" s="14">
        <v>0.01</v>
      </c>
      <c r="L9" s="14">
        <v>0.01</v>
      </c>
      <c r="M9" s="14">
        <v>0.01</v>
      </c>
      <c r="N9" s="14">
        <v>0.01</v>
      </c>
      <c r="O9" s="14">
        <v>0.01</v>
      </c>
      <c r="P9" s="14">
        <v>0.01</v>
      </c>
      <c r="Q9" s="14">
        <v>0.01</v>
      </c>
      <c r="R9" s="14">
        <v>0.01</v>
      </c>
      <c r="S9" s="14">
        <v>0.01</v>
      </c>
      <c r="T9" s="14">
        <v>0.01</v>
      </c>
    </row>
    <row r="10" spans="1:20" s="3" customFormat="1" ht="31.5" x14ac:dyDescent="0.25">
      <c r="A10" s="12" t="s">
        <v>30</v>
      </c>
      <c r="B10" s="8" t="s">
        <v>26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11"/>
      <c r="N10" s="11"/>
      <c r="O10" s="11"/>
      <c r="P10" s="11"/>
      <c r="Q10" s="11"/>
      <c r="R10" s="11"/>
      <c r="S10" s="11"/>
      <c r="T10" s="11"/>
    </row>
    <row r="11" spans="1:20" s="3" customFormat="1" ht="15.75" x14ac:dyDescent="0.25">
      <c r="A11" s="12" t="s">
        <v>25</v>
      </c>
      <c r="B11" s="8" t="s">
        <v>35</v>
      </c>
      <c r="C11" s="6" t="s">
        <v>20</v>
      </c>
      <c r="D11" s="15">
        <f>'[1]Прил 7.1'!F17*1000</f>
        <v>261.62</v>
      </c>
      <c r="E11" s="32">
        <v>211.2</v>
      </c>
      <c r="F11" s="32">
        <v>211.1</v>
      </c>
      <c r="G11" s="32">
        <v>211.1</v>
      </c>
      <c r="H11" s="32">
        <v>211.1</v>
      </c>
      <c r="I11" s="32">
        <v>211.1</v>
      </c>
      <c r="J11" s="32">
        <v>212.3</v>
      </c>
      <c r="K11" s="32">
        <v>212.7</v>
      </c>
      <c r="L11" s="32">
        <v>212.7</v>
      </c>
      <c r="M11" s="32">
        <v>212.7</v>
      </c>
      <c r="N11" s="32">
        <v>213.9</v>
      </c>
      <c r="O11" s="32">
        <v>180.3</v>
      </c>
      <c r="P11" s="32">
        <v>179.9</v>
      </c>
      <c r="Q11" s="32">
        <v>179.9</v>
      </c>
      <c r="R11" s="32">
        <v>179.9</v>
      </c>
      <c r="S11" s="32">
        <v>179.9</v>
      </c>
      <c r="T11" s="33">
        <v>180.9</v>
      </c>
    </row>
    <row r="12" spans="1:20" s="3" customFormat="1" ht="31.5" x14ac:dyDescent="0.25">
      <c r="A12" s="12" t="s">
        <v>31</v>
      </c>
      <c r="B12" s="8" t="s">
        <v>21</v>
      </c>
      <c r="C12" s="6" t="s">
        <v>22</v>
      </c>
      <c r="D12" s="16">
        <f>'[1]Прил. 6'!D17</f>
        <v>4271.24</v>
      </c>
      <c r="E12" s="32">
        <v>1203.2</v>
      </c>
      <c r="F12" s="32">
        <v>921.8</v>
      </c>
      <c r="G12" s="32">
        <v>921.8</v>
      </c>
      <c r="H12" s="32">
        <v>921.8</v>
      </c>
      <c r="I12" s="32">
        <v>921.8</v>
      </c>
      <c r="J12" s="32">
        <v>918.1</v>
      </c>
      <c r="K12" s="32">
        <v>866.8</v>
      </c>
      <c r="L12" s="32">
        <v>794.3</v>
      </c>
      <c r="M12" s="32">
        <v>721.9</v>
      </c>
      <c r="N12" s="32">
        <v>637.9</v>
      </c>
      <c r="O12" s="32">
        <v>637.9</v>
      </c>
      <c r="P12" s="32">
        <v>637.9</v>
      </c>
      <c r="Q12" s="32">
        <v>637.9</v>
      </c>
      <c r="R12" s="32">
        <v>637.9</v>
      </c>
      <c r="S12" s="32">
        <v>637.9</v>
      </c>
      <c r="T12" s="32">
        <v>637.9</v>
      </c>
    </row>
    <row r="13" spans="1:20" s="3" customFormat="1" ht="31.5" x14ac:dyDescent="0.25">
      <c r="A13" s="12" t="s">
        <v>32</v>
      </c>
      <c r="B13" s="8" t="s">
        <v>23</v>
      </c>
      <c r="C13" s="6" t="s">
        <v>24</v>
      </c>
      <c r="D13" s="6">
        <v>2.02</v>
      </c>
      <c r="E13" s="32" t="s">
        <v>16</v>
      </c>
      <c r="F13" s="32">
        <v>2.4</v>
      </c>
      <c r="G13" s="32">
        <v>2.4</v>
      </c>
      <c r="H13" s="32">
        <v>2.4</v>
      </c>
      <c r="I13" s="32">
        <v>2.4</v>
      </c>
      <c r="J13" s="32">
        <v>2.4</v>
      </c>
      <c r="K13" s="32">
        <v>2.2999999999999998</v>
      </c>
      <c r="L13" s="32">
        <v>2.1</v>
      </c>
      <c r="M13" s="32">
        <v>1.9</v>
      </c>
      <c r="N13" s="32">
        <v>1.7</v>
      </c>
      <c r="O13" s="32">
        <v>1.7</v>
      </c>
      <c r="P13" s="32">
        <v>1.7</v>
      </c>
      <c r="Q13" s="32">
        <v>1.7</v>
      </c>
      <c r="R13" s="32">
        <v>1.7</v>
      </c>
      <c r="S13" s="32">
        <v>1.7</v>
      </c>
      <c r="T13" s="32">
        <v>1.7</v>
      </c>
    </row>
    <row r="14" spans="1:20" s="3" customFormat="1" ht="15.75" x14ac:dyDescent="0.25">
      <c r="A14" s="1"/>
      <c r="B14" s="2"/>
      <c r="C14" s="1"/>
    </row>
    <row r="15" spans="1:20" s="3" customFormat="1" ht="15.75" x14ac:dyDescent="0.25">
      <c r="A15" s="1"/>
      <c r="B15" s="29"/>
      <c r="C15" s="17"/>
      <c r="D15" s="17"/>
      <c r="E15" s="17"/>
      <c r="F15" s="18"/>
      <c r="G15" s="18"/>
      <c r="H15" s="29"/>
      <c r="I15" s="29"/>
      <c r="J15" s="30"/>
      <c r="K15" s="30"/>
      <c r="L15" s="30"/>
    </row>
    <row r="16" spans="1:20" s="3" customFormat="1" ht="15.75" x14ac:dyDescent="0.25">
      <c r="A16" s="1"/>
      <c r="B16" s="28"/>
      <c r="C16" s="17"/>
      <c r="D16" s="17"/>
      <c r="E16" s="17"/>
      <c r="F16" s="17"/>
      <c r="G16" s="17"/>
      <c r="H16" s="17"/>
      <c r="I16" s="17"/>
    </row>
    <row r="17" spans="1:9" s="4" customFormat="1" x14ac:dyDescent="0.3">
      <c r="A17" s="19"/>
      <c r="B17" s="20"/>
      <c r="C17" s="19"/>
      <c r="D17" s="21"/>
      <c r="E17" s="21"/>
      <c r="F17" s="21"/>
      <c r="G17" s="21"/>
      <c r="H17" s="21"/>
      <c r="I17" s="21"/>
    </row>
    <row r="18" spans="1:9" s="4" customFormat="1" x14ac:dyDescent="0.3">
      <c r="A18" s="19"/>
      <c r="B18" s="2"/>
      <c r="C18" s="19"/>
      <c r="D18" s="21"/>
      <c r="E18" s="21"/>
      <c r="F18" s="21"/>
      <c r="G18" s="21"/>
      <c r="H18" s="21"/>
      <c r="I18" s="21"/>
    </row>
    <row r="19" spans="1:9" s="4" customFormat="1" x14ac:dyDescent="0.3">
      <c r="A19" s="19"/>
      <c r="B19" s="20"/>
      <c r="C19" s="19"/>
      <c r="D19" s="21"/>
      <c r="E19" s="21"/>
      <c r="F19" s="21"/>
      <c r="G19" s="21"/>
      <c r="H19" s="21"/>
      <c r="I19" s="21"/>
    </row>
    <row r="20" spans="1:9" s="4" customFormat="1" x14ac:dyDescent="0.3">
      <c r="A20" s="19"/>
      <c r="B20" s="20"/>
      <c r="C20" s="19"/>
      <c r="D20" s="21"/>
      <c r="E20" s="21"/>
      <c r="F20" s="21"/>
      <c r="G20" s="21"/>
      <c r="H20" s="21"/>
      <c r="I20" s="21"/>
    </row>
    <row r="21" spans="1:9" s="4" customFormat="1" x14ac:dyDescent="0.3">
      <c r="A21" s="19"/>
      <c r="B21" s="20"/>
      <c r="C21" s="19"/>
      <c r="D21" s="21"/>
      <c r="E21" s="21"/>
      <c r="F21" s="21"/>
      <c r="G21" s="21"/>
      <c r="H21" s="21"/>
      <c r="I21" s="21"/>
    </row>
    <row r="22" spans="1:9" s="4" customFormat="1" x14ac:dyDescent="0.3">
      <c r="A22" s="19"/>
      <c r="B22" s="20"/>
      <c r="C22" s="19"/>
      <c r="D22" s="21"/>
      <c r="E22" s="21"/>
      <c r="F22" s="21"/>
      <c r="G22" s="21"/>
      <c r="H22" s="21"/>
      <c r="I22" s="21"/>
    </row>
    <row r="23" spans="1:9" s="4" customFormat="1" x14ac:dyDescent="0.3">
      <c r="A23" s="19"/>
      <c r="B23" s="20"/>
      <c r="C23" s="19"/>
      <c r="D23" s="21"/>
      <c r="E23" s="21"/>
      <c r="F23" s="21"/>
      <c r="G23" s="21"/>
      <c r="H23" s="21"/>
      <c r="I23" s="21"/>
    </row>
    <row r="24" spans="1:9" s="4" customFormat="1" x14ac:dyDescent="0.3">
      <c r="A24" s="19"/>
      <c r="B24" s="20"/>
      <c r="C24" s="19"/>
      <c r="D24" s="21"/>
      <c r="E24" s="21"/>
      <c r="F24" s="21"/>
      <c r="G24" s="21"/>
      <c r="H24" s="21"/>
      <c r="I24" s="21"/>
    </row>
    <row r="25" spans="1:9" s="4" customFormat="1" x14ac:dyDescent="0.3">
      <c r="A25" s="19"/>
      <c r="B25" s="20"/>
      <c r="C25" s="19"/>
      <c r="D25" s="21"/>
      <c r="E25" s="21"/>
      <c r="F25" s="21"/>
      <c r="G25" s="21"/>
      <c r="H25" s="21"/>
      <c r="I25" s="21"/>
    </row>
    <row r="26" spans="1:9" s="4" customFormat="1" x14ac:dyDescent="0.3">
      <c r="A26" s="19"/>
      <c r="B26" s="20"/>
      <c r="C26" s="19"/>
      <c r="D26" s="21"/>
      <c r="E26" s="21"/>
      <c r="F26" s="21"/>
      <c r="G26" s="21"/>
      <c r="H26" s="21"/>
      <c r="I26" s="21"/>
    </row>
    <row r="27" spans="1:9" s="4" customFormat="1" x14ac:dyDescent="0.3">
      <c r="A27" s="19"/>
      <c r="B27" s="20"/>
      <c r="C27" s="19"/>
      <c r="D27" s="21"/>
      <c r="E27" s="21"/>
      <c r="F27" s="21"/>
      <c r="G27" s="21"/>
      <c r="H27" s="21"/>
      <c r="I27" s="21"/>
    </row>
    <row r="28" spans="1:9" s="4" customFormat="1" x14ac:dyDescent="0.3">
      <c r="A28" s="19"/>
      <c r="B28" s="20"/>
      <c r="C28" s="19"/>
      <c r="D28" s="21"/>
      <c r="E28" s="21"/>
      <c r="F28" s="21"/>
      <c r="G28" s="21"/>
      <c r="H28" s="21"/>
      <c r="I28" s="21"/>
    </row>
    <row r="29" spans="1:9" s="4" customFormat="1" x14ac:dyDescent="0.3">
      <c r="A29" s="19"/>
      <c r="B29" s="20"/>
      <c r="C29" s="19"/>
      <c r="D29" s="21"/>
      <c r="E29" s="21"/>
      <c r="F29" s="21"/>
      <c r="G29" s="21"/>
      <c r="H29" s="21"/>
      <c r="I29" s="21"/>
    </row>
    <row r="30" spans="1:9" s="4" customFormat="1" x14ac:dyDescent="0.3">
      <c r="A30" s="19"/>
      <c r="B30" s="20"/>
      <c r="C30" s="19"/>
      <c r="D30" s="21"/>
      <c r="E30" s="21"/>
      <c r="F30" s="21"/>
      <c r="G30" s="21"/>
      <c r="H30" s="21"/>
      <c r="I30" s="21"/>
    </row>
    <row r="31" spans="1:9" s="4" customFormat="1" x14ac:dyDescent="0.3">
      <c r="A31" s="19"/>
      <c r="B31" s="20"/>
      <c r="C31" s="19"/>
      <c r="D31" s="21"/>
      <c r="E31" s="21"/>
      <c r="F31" s="21"/>
      <c r="G31" s="21"/>
      <c r="H31" s="21"/>
      <c r="I31" s="21"/>
    </row>
    <row r="32" spans="1:9" s="4" customFormat="1" x14ac:dyDescent="0.3">
      <c r="A32" s="19"/>
      <c r="B32" s="20"/>
      <c r="C32" s="19"/>
      <c r="D32" s="21"/>
      <c r="E32" s="21"/>
      <c r="F32" s="21"/>
      <c r="G32" s="21"/>
      <c r="H32" s="21"/>
      <c r="I32" s="21"/>
    </row>
    <row r="33" spans="1:9" s="4" customFormat="1" x14ac:dyDescent="0.3">
      <c r="A33" s="19"/>
      <c r="B33" s="20"/>
      <c r="C33" s="19"/>
      <c r="D33" s="21"/>
      <c r="E33" s="21"/>
      <c r="F33" s="21"/>
      <c r="G33" s="21"/>
      <c r="H33" s="21"/>
      <c r="I33" s="21"/>
    </row>
    <row r="34" spans="1:9" s="4" customFormat="1" x14ac:dyDescent="0.3">
      <c r="A34" s="19"/>
      <c r="B34" s="20"/>
      <c r="C34" s="19"/>
      <c r="D34" s="21"/>
      <c r="E34" s="21"/>
      <c r="F34" s="21"/>
      <c r="G34" s="21"/>
      <c r="H34" s="21"/>
      <c r="I34" s="21"/>
    </row>
    <row r="35" spans="1:9" s="4" customFormat="1" x14ac:dyDescent="0.3">
      <c r="A35" s="19"/>
      <c r="B35" s="20"/>
      <c r="C35" s="19"/>
      <c r="D35" s="21"/>
      <c r="E35" s="21"/>
      <c r="F35" s="21"/>
      <c r="G35" s="21"/>
      <c r="H35" s="21"/>
      <c r="I35" s="21"/>
    </row>
    <row r="36" spans="1:9" s="4" customFormat="1" x14ac:dyDescent="0.3">
      <c r="A36" s="19"/>
      <c r="B36" s="20"/>
      <c r="C36" s="19"/>
      <c r="D36" s="21"/>
      <c r="E36" s="21"/>
      <c r="F36" s="21"/>
      <c r="G36" s="21"/>
      <c r="H36" s="21"/>
      <c r="I36" s="21"/>
    </row>
    <row r="37" spans="1:9" s="4" customFormat="1" x14ac:dyDescent="0.3">
      <c r="A37" s="19"/>
      <c r="B37" s="20"/>
      <c r="C37" s="19"/>
      <c r="D37" s="21"/>
      <c r="E37" s="21"/>
      <c r="F37" s="21"/>
      <c r="G37" s="21"/>
      <c r="H37" s="21"/>
      <c r="I37" s="21"/>
    </row>
    <row r="38" spans="1:9" s="4" customFormat="1" x14ac:dyDescent="0.3">
      <c r="A38" s="19"/>
      <c r="B38" s="20"/>
      <c r="C38" s="19"/>
      <c r="D38" s="21"/>
      <c r="E38" s="21"/>
      <c r="F38" s="21"/>
      <c r="G38" s="21"/>
      <c r="H38" s="21"/>
      <c r="I38" s="21"/>
    </row>
    <row r="39" spans="1:9" s="4" customFormat="1" x14ac:dyDescent="0.3">
      <c r="A39" s="19"/>
      <c r="B39" s="20"/>
      <c r="C39" s="19"/>
      <c r="D39" s="21"/>
      <c r="E39" s="21"/>
      <c r="F39" s="21"/>
      <c r="G39" s="21"/>
      <c r="H39" s="21"/>
      <c r="I39" s="21"/>
    </row>
    <row r="40" spans="1:9" s="4" customFormat="1" x14ac:dyDescent="0.3">
      <c r="A40" s="19"/>
      <c r="B40" s="20"/>
      <c r="C40" s="19"/>
      <c r="D40" s="21"/>
      <c r="E40" s="21"/>
      <c r="F40" s="21"/>
      <c r="G40" s="21"/>
      <c r="H40" s="21"/>
      <c r="I40" s="21"/>
    </row>
    <row r="41" spans="1:9" s="4" customFormat="1" x14ac:dyDescent="0.3">
      <c r="A41" s="19"/>
      <c r="B41" s="20"/>
      <c r="C41" s="19"/>
      <c r="D41" s="21"/>
      <c r="E41" s="21"/>
      <c r="F41" s="21"/>
      <c r="G41" s="21"/>
      <c r="H41" s="21"/>
      <c r="I41" s="21"/>
    </row>
    <row r="42" spans="1:9" s="4" customFormat="1" x14ac:dyDescent="0.3">
      <c r="A42" s="19"/>
      <c r="B42" s="20"/>
      <c r="C42" s="19"/>
      <c r="D42" s="21"/>
      <c r="E42" s="21"/>
      <c r="F42" s="21"/>
      <c r="G42" s="21"/>
      <c r="H42" s="21"/>
      <c r="I42" s="21"/>
    </row>
    <row r="43" spans="1:9" s="4" customFormat="1" x14ac:dyDescent="0.3">
      <c r="A43" s="19"/>
      <c r="B43" s="20"/>
      <c r="C43" s="19"/>
      <c r="D43" s="21"/>
      <c r="E43" s="21"/>
      <c r="F43" s="21"/>
      <c r="G43" s="21"/>
      <c r="H43" s="21"/>
      <c r="I43" s="21"/>
    </row>
    <row r="44" spans="1:9" s="4" customFormat="1" x14ac:dyDescent="0.3">
      <c r="A44" s="19"/>
      <c r="B44" s="20"/>
      <c r="C44" s="19"/>
      <c r="D44" s="21"/>
      <c r="E44" s="21"/>
      <c r="F44" s="21"/>
      <c r="G44" s="21"/>
      <c r="H44" s="21"/>
      <c r="I44" s="21"/>
    </row>
    <row r="45" spans="1:9" s="4" customFormat="1" x14ac:dyDescent="0.3">
      <c r="A45" s="19"/>
      <c r="B45" s="20"/>
      <c r="C45" s="19"/>
      <c r="D45" s="21"/>
      <c r="E45" s="21"/>
      <c r="F45" s="21"/>
      <c r="G45" s="21"/>
      <c r="H45" s="21"/>
      <c r="I45" s="21"/>
    </row>
    <row r="46" spans="1:9" s="4" customFormat="1" x14ac:dyDescent="0.3">
      <c r="A46" s="19"/>
      <c r="B46" s="20"/>
      <c r="C46" s="19"/>
      <c r="D46" s="21"/>
      <c r="E46" s="21"/>
      <c r="F46" s="21"/>
      <c r="G46" s="21"/>
      <c r="H46" s="21"/>
      <c r="I46" s="21"/>
    </row>
  </sheetData>
  <mergeCells count="3">
    <mergeCell ref="A3:T3"/>
    <mergeCell ref="K1:T1"/>
    <mergeCell ref="K2:T2"/>
  </mergeCells>
  <printOptions horizontalCentered="1"/>
  <pageMargins left="0.19685039370078741" right="0.19685039370078741" top="0.94488188976377963" bottom="0.19685039370078741" header="0" footer="0"/>
  <pageSetup paperSize="9" scale="4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Белова Ирина Алекандровна</cp:lastModifiedBy>
  <cp:lastPrinted>2021-02-18T08:27:57Z</cp:lastPrinted>
  <dcterms:created xsi:type="dcterms:W3CDTF">2020-04-08T05:20:35Z</dcterms:created>
  <dcterms:modified xsi:type="dcterms:W3CDTF">2021-04-05T08:12:56Z</dcterms:modified>
</cp:coreProperties>
</file>